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Jurgita.Voronkiene\Desktop\D diskas\Pirkimai 2025\El įrenginių aptarnavimo paslaugos\PERSKELBIAMAS\"/>
    </mc:Choice>
  </mc:AlternateContent>
  <xr:revisionPtr revIDLastSave="0" documentId="13_ncr:1_{24834880-D45F-47BB-A5A2-8D69B1235F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F121" i="1" l="1"/>
  <c r="H83" i="1" l="1"/>
  <c r="H82" i="1"/>
  <c r="H84" i="1" s="1"/>
  <c r="H85" i="1" l="1"/>
  <c r="H86" i="1" s="1"/>
  <c r="I72" i="1"/>
  <c r="I71" i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3" i="1"/>
  <c r="I74" i="1" l="1"/>
  <c r="E92" i="1" s="1"/>
  <c r="F122" i="1" l="1"/>
  <c r="F120" i="1"/>
  <c r="I75" i="1"/>
  <c r="E93" i="1" s="1"/>
  <c r="F123" i="1" l="1"/>
  <c r="F124" i="1"/>
  <c r="I76" i="1"/>
  <c r="E94" i="1" s="1"/>
</calcChain>
</file>

<file path=xl/sharedStrings.xml><?xml version="1.0" encoding="utf-8"?>
<sst xmlns="http://schemas.openxmlformats.org/spreadsheetml/2006/main" count="263" uniqueCount="162">
  <si>
    <t>Paslaugų kainų žiniaraštis (Motorizuotų įrankių (Mechanizmų) sąrašui)</t>
  </si>
  <si>
    <t>Lentelė Nr. 1</t>
  </si>
  <si>
    <t>Eil. Nr.</t>
  </si>
  <si>
    <t>Įrenginio paskirtis</t>
  </si>
  <si>
    <t>Konkreti įrenginio markė / gamintojas</t>
  </si>
  <si>
    <t>Kiekis, vnt.</t>
  </si>
  <si>
    <t>Kuro tipas</t>
  </si>
  <si>
    <t>Techninio aptarnavimo/remonto vietos</t>
  </si>
  <si>
    <t>Techninis aptarnavimas</t>
  </si>
  <si>
    <t>Techninio aptarnavimo kaina  (įskaitant medžiagas), Eur be PVM</t>
  </si>
  <si>
    <t>Įkainis (1 vnt.)</t>
  </si>
  <si>
    <t>Bendra pasiūlymo kaina</t>
  </si>
  <si>
    <t>Generatorius 3kW</t>
  </si>
  <si>
    <t>SDMO PERFORM 3000, Variklis Kohler CH 270 OHV</t>
  </si>
  <si>
    <t>benzinas</t>
  </si>
  <si>
    <t>Atvežami į Paslaugų teikėjo nurodytus įrankių priėmimo ir išdavimo punktus Vilniaus miesto ar rajono ribose</t>
  </si>
  <si>
    <t>1 kartą metuose pagal gamintojo rekomendacijas (filtrų, tepalų keitimas; valymas; sutepimas; variklio darbo reguliavimas)</t>
  </si>
  <si>
    <t>Generatorius 7kW</t>
  </si>
  <si>
    <t>SDMO TECHNIC 9000TE</t>
  </si>
  <si>
    <t>Generatorius 5kW</t>
  </si>
  <si>
    <t xml:space="preserve"> Kohler SDMO HXC 6000 C5</t>
  </si>
  <si>
    <t xml:space="preserve">Kipor KGE 6500E </t>
  </si>
  <si>
    <t>Generatorius 4,5kW</t>
  </si>
  <si>
    <t xml:space="preserve"> Kipor ITC Power GG5000L</t>
  </si>
  <si>
    <t>SDMO LX 3000</t>
  </si>
  <si>
    <t>Kohler SDMO PERFORM 3000 C5</t>
  </si>
  <si>
    <t>Generatorius 4,4 kW</t>
  </si>
  <si>
    <t>FM-5000</t>
  </si>
  <si>
    <t xml:space="preserve">Generatorius </t>
  </si>
  <si>
    <t>GENERGA SP3H</t>
  </si>
  <si>
    <t>CGM, Generating set mod. 45P; Variklis 1103A-33TD1</t>
  </si>
  <si>
    <t>dyzelinis</t>
  </si>
  <si>
    <t>E 8000  SHHP I</t>
  </si>
  <si>
    <t>Generatorius</t>
  </si>
  <si>
    <t>Kohler SDMO Perform 4500</t>
  </si>
  <si>
    <t xml:space="preserve"> SDMO HX3000</t>
  </si>
  <si>
    <t>Könner &amp; Söhnen KS7000EATS</t>
  </si>
  <si>
    <t>Generatorius inverterinis</t>
  </si>
  <si>
    <t>EUROM Independ-2000 1,8 KW/230 V</t>
  </si>
  <si>
    <t>LONCIN 3000i</t>
  </si>
  <si>
    <t>Generatorius 120kW (ant priekabos OV814)</t>
  </si>
  <si>
    <t>JS 120, Variklis John Deere 6068 TF 250</t>
  </si>
  <si>
    <t>dyzelinas</t>
  </si>
  <si>
    <t>Generatorius suvirinimo</t>
  </si>
  <si>
    <t>Variklis BRIGGS&amp;STRATTON Vanguard, ESE 804 SDBS DC</t>
  </si>
  <si>
    <t>SDMO 200A</t>
  </si>
  <si>
    <t>Generatorius garo</t>
  </si>
  <si>
    <t>MHT-700</t>
  </si>
  <si>
    <t>Generatorius dūmų S.B 25L</t>
  </si>
  <si>
    <t>Variklis Briggs and Stratton 127cc XR serijos 3,5 AG OHV 5/8"</t>
  </si>
  <si>
    <t xml:space="preserve"> Grandininis pjūklas 2,5kW</t>
  </si>
  <si>
    <t>STIHL MS341</t>
  </si>
  <si>
    <t>HUSQVARNA 357XP</t>
  </si>
  <si>
    <t xml:space="preserve">  Grandininis pjūklas 3,5kW</t>
  </si>
  <si>
    <t>STIHL MS362</t>
  </si>
  <si>
    <t>Hidrostotelė 3 KW</t>
  </si>
  <si>
    <t>Hidrostotelė BEAVER 20 L/min, JCB</t>
  </si>
  <si>
    <t xml:space="preserve">Diskinis pjūklas </t>
  </si>
  <si>
    <t>HUSQVARNA K760</t>
  </si>
  <si>
    <t xml:space="preserve">HUSQVARNA K970 </t>
  </si>
  <si>
    <t>STIHL TS420</t>
  </si>
  <si>
    <t>Diskinis pjūklas</t>
  </si>
  <si>
    <t xml:space="preserve">HUSQVARNA K770 </t>
  </si>
  <si>
    <t>Gyvatvorių žirklės</t>
  </si>
  <si>
    <t>HUSQVARNA 122HD60</t>
  </si>
  <si>
    <t xml:space="preserve">  Krūmapjovė 1kW</t>
  </si>
  <si>
    <t>HUSQVARNA 525PT5S</t>
  </si>
  <si>
    <t>Krūmapjovė (trimeris) 2,2kW</t>
  </si>
  <si>
    <t>STIHL F5460 C-EM</t>
  </si>
  <si>
    <t>Krūmapjovė (trimeris) 2,1kW</t>
  </si>
  <si>
    <t>HUSQVARNA 343 R</t>
  </si>
  <si>
    <t>Krūmapjovė (trimeris) 1,7kW</t>
  </si>
  <si>
    <t>HUSQVARNA 553 RS</t>
  </si>
  <si>
    <t>HUSQVARNA 535 RX</t>
  </si>
  <si>
    <t>Krūmapjovė (trimeris)</t>
  </si>
  <si>
    <t>STIHL FS 461</t>
  </si>
  <si>
    <t>HUSQVARNA 135R</t>
  </si>
  <si>
    <t>HUSQVARNA 343FR</t>
  </si>
  <si>
    <t>HUSQVARNA 545 RX</t>
  </si>
  <si>
    <t>KOMPRESORIUS (ant priekabos)</t>
  </si>
  <si>
    <t>ATLAS COPCO 06428/A/E</t>
  </si>
  <si>
    <t>KOMPRESORIUS (ant priekabos PT064)</t>
  </si>
  <si>
    <t>ATLAS COPCO 5.5</t>
  </si>
  <si>
    <t>Lapų pūstuvas</t>
  </si>
  <si>
    <t>HUSQVARNA 570BTS</t>
  </si>
  <si>
    <t>Nuotekų siurblys</t>
  </si>
  <si>
    <t>KIPOR GK400</t>
  </si>
  <si>
    <t xml:space="preserve">Varisco ETP 2500, variklis  HONDA GX 390 </t>
  </si>
  <si>
    <t>Siurblys EMOT MP 3000-3, Briggs and Stratton</t>
  </si>
  <si>
    <t>MIKROTRAKTORIUS 5kW</t>
  </si>
  <si>
    <t>HUSQVARNA YTH 210 XP</t>
  </si>
  <si>
    <t>HUSQVARNA CTH 184T</t>
  </si>
  <si>
    <t>MIKROTRAKTORIUS</t>
  </si>
  <si>
    <t>HUSQVARNA Rider RC318T</t>
  </si>
  <si>
    <t>HUSQVARNA LTH 174/KOHLER</t>
  </si>
  <si>
    <t>HUSQVARNA YTH 224T</t>
  </si>
  <si>
    <t>McCULLOCH M125-97T</t>
  </si>
  <si>
    <t>Šnekinis sniego valytuvas</t>
  </si>
  <si>
    <t>STIGA ST5262P</t>
  </si>
  <si>
    <t xml:space="preserve"> Snapper ASSNH1730SE</t>
  </si>
  <si>
    <t>HUSQVARNA  ST227P</t>
  </si>
  <si>
    <t>PARTNER SB 240</t>
  </si>
  <si>
    <t>Šlavimo mašina</t>
  </si>
  <si>
    <t>HONDA GXV 160 OHV</t>
  </si>
  <si>
    <t>Žoliapjovė 3,1kW</t>
  </si>
  <si>
    <t>HUSQVARNA LC356V</t>
  </si>
  <si>
    <t>Žoliapjovė 2,5kW</t>
  </si>
  <si>
    <t>HUSQVARNA WB53SE</t>
  </si>
  <si>
    <t>Žoliapjovė 1,7kW</t>
  </si>
  <si>
    <t>HUSQVARNA R52S</t>
  </si>
  <si>
    <t xml:space="preserve">Žoliapjovė </t>
  </si>
  <si>
    <t>HUSQVARNA LC153S</t>
  </si>
  <si>
    <t>McCULLOCH M56-150WF Classic</t>
  </si>
  <si>
    <t>HUSQVARNA LB 251S</t>
  </si>
  <si>
    <t>Žoliapjovė</t>
  </si>
  <si>
    <t>McCulloch</t>
  </si>
  <si>
    <t>HUSQVARNA J55SL</t>
  </si>
  <si>
    <t>AS21 AH1/4T</t>
  </si>
  <si>
    <t xml:space="preserve">Siurblys konteinerinio tipo savisiurbis  </t>
  </si>
  <si>
    <t>Godwin Pumps, CD150M (ant priekabos FV 267)</t>
  </si>
  <si>
    <t>Pasiūlymo kaina EUR be PVM</t>
  </si>
  <si>
    <t>PVM (21%)</t>
  </si>
  <si>
    <t>Pasiūlymo kaina EUR su PVM</t>
  </si>
  <si>
    <t>Lentelė Nr. 2</t>
  </si>
  <si>
    <t>Paslaugos pavadinimas</t>
  </si>
  <si>
    <t>Mato vnt.</t>
  </si>
  <si>
    <t>Preliminarus kiekis sutarties galiojimo laikotarpiu</t>
  </si>
  <si>
    <t>Paslaugos įkainis už 1 vnt./val., Eur</t>
  </si>
  <si>
    <t>Paslaugos kaina, Eur be PVM</t>
  </si>
  <si>
    <t>Motorizuotų įrankių (Mechanizmų) gedimo diagnostika</t>
  </si>
  <si>
    <t xml:space="preserve"> vnt.</t>
  </si>
  <si>
    <t>Motorizuotų įrankių (Mechanizmų) remonto paslauga</t>
  </si>
  <si>
    <t xml:space="preserve"> val.</t>
  </si>
  <si>
    <t>Lentelė Nr. 3</t>
  </si>
  <si>
    <t>Bendra Pasiūlymo Kaina EUR be PVM *</t>
  </si>
  <si>
    <t>PVM</t>
  </si>
  <si>
    <t>Motorizuotų įrankių (Mechanizmų) atsarginės dalys</t>
  </si>
  <si>
    <t>Lentelė Nr. 4</t>
  </si>
  <si>
    <t>Prekių grupės pavadinimas</t>
  </si>
  <si>
    <t>Siūloma nuolaida
(iki 20%)</t>
  </si>
  <si>
    <t>Vidaus degimo variklių dalys</t>
  </si>
  <si>
    <t>Vejapjovių dalys</t>
  </si>
  <si>
    <t>Traktorių dalys</t>
  </si>
  <si>
    <t>Krūmapjovių dalys</t>
  </si>
  <si>
    <t>Grandininių ir diskinių pjūklų dalys</t>
  </si>
  <si>
    <t>Kitos su pirkimo objektu susijusios dalys</t>
  </si>
  <si>
    <r>
      <rPr>
        <b/>
        <sz val="11"/>
        <color rgb="FF000000"/>
        <rFont val="Calibri"/>
        <scheme val="minor"/>
      </rPr>
      <t>Pastabos</t>
    </r>
    <r>
      <rPr>
        <sz val="11"/>
        <color rgb="FF000000"/>
        <rFont val="Calibri"/>
        <scheme val="minor"/>
      </rPr>
      <t>: *Nuolaida yra sveikias skaičius.</t>
    </r>
  </si>
  <si>
    <t xml:space="preserve"> Dalyvio pasiūlymo palyginamosios kainos suvestinė, įvertinus papildomą nuolaidą</t>
  </si>
  <si>
    <t>Lentelė Nr. 5</t>
  </si>
  <si>
    <t>Pasiūlymo kainos dalis</t>
  </si>
  <si>
    <t>Pasiūlymo kaina neįvertinus nuolaidos, EUR be PVM (K1)</t>
  </si>
  <si>
    <t>P1 = K1 - (K1 * N%)</t>
  </si>
  <si>
    <t>Nuolaida (N%) (Lentelė Nr. 2)</t>
  </si>
  <si>
    <t>Pasiūlymo kaina su nuolaida, EUR be PVM</t>
  </si>
  <si>
    <t>Pasiūlymo kaina su nuolaida, EUR su PVM</t>
  </si>
  <si>
    <t>P1 - Pasiūlymo palyginamoji kaina EUR be PVM</t>
  </si>
  <si>
    <t>K1 - Pasiūlymo palyginamoji kaina neįvertinus nuolaidos EUR be PVM</t>
  </si>
  <si>
    <t>N% - Nuolaida</t>
  </si>
  <si>
    <t xml:space="preserve">Pasiūlymo kaina bus naudojama tik Pasiūlymų vertinimui ir Laimėjusiam tiekėjui nustatyti. Sutarties kaina bus lygi sumai nurodytai Sutarties SD 2 dalyje. Per didelė ir nepriimtina Pasiūlymo kaina  bus laikoma tokia kaina, kuri viršys sumą 50.000,00 Eur be PVM, toks Pasiūlymas bus atmestas. </t>
  </si>
  <si>
    <t>***už atsargines dalis mokama įkainiais, kurie galios Paslaugų gavėjo užsakymo pateikimo dieną laimėjusio dalyvio kainoraštyje, skelbiamame viešai internete ir / arba Paslaugų teikimo vietoje</t>
  </si>
  <si>
    <t>**Jei siūloma nuolaida lygi 0 (nuliui), papildomi balai nesuteikiami.</t>
  </si>
  <si>
    <t>Techninės specifikacijos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</si>
</sst>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name val="Calibri"/>
      <family val="2"/>
      <scheme val="minor"/>
    </font>
    <font>
      <sz val="11"/>
      <color theme="1"/>
      <name val="Calibri"/>
      <family val="2"/>
      <charset val="186"/>
    </font>
    <font>
      <sz val="1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sz val="11"/>
      <color rgb="FF00B050"/>
      <name val="Calibri"/>
      <family val="2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E699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5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 shrinkToFit="1"/>
    </xf>
    <xf numFmtId="0" fontId="5" fillId="0" borderId="1" xfId="2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/>
    <xf numFmtId="4" fontId="0" fillId="0" borderId="32" xfId="0" applyNumberForma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4" fontId="9" fillId="0" borderId="2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5" fillId="3" borderId="7" xfId="0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" fontId="16" fillId="5" borderId="39" xfId="0" applyNumberFormat="1" applyFont="1" applyFill="1" applyBorder="1" applyAlignment="1">
      <alignment horizontal="center"/>
    </xf>
    <xf numFmtId="0" fontId="16" fillId="0" borderId="1" xfId="0" applyFont="1" applyBorder="1" applyAlignment="1">
      <alignment vertical="top"/>
    </xf>
    <xf numFmtId="2" fontId="7" fillId="5" borderId="39" xfId="0" applyNumberFormat="1" applyFont="1" applyFill="1" applyBorder="1" applyAlignment="1">
      <alignment horizontal="center" wrapText="1"/>
    </xf>
    <xf numFmtId="0" fontId="16" fillId="0" borderId="39" xfId="0" applyFont="1" applyBorder="1" applyAlignment="1">
      <alignment horizontal="center"/>
    </xf>
    <xf numFmtId="2" fontId="16" fillId="0" borderId="39" xfId="0" applyNumberFormat="1" applyFont="1" applyBorder="1" applyAlignment="1">
      <alignment horizontal="center"/>
    </xf>
    <xf numFmtId="2" fontId="16" fillId="0" borderId="40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33" xfId="0" applyFont="1" applyBorder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39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/>
    </xf>
    <xf numFmtId="4" fontId="9" fillId="0" borderId="50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4" fontId="9" fillId="0" borderId="12" xfId="0" applyNumberFormat="1" applyFont="1" applyBorder="1" applyAlignment="1">
      <alignment horizontal="center"/>
    </xf>
    <xf numFmtId="4" fontId="9" fillId="0" borderId="40" xfId="0" applyNumberFormat="1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3" fillId="0" borderId="44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5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0" fontId="13" fillId="0" borderId="35" xfId="0" applyFont="1" applyBorder="1" applyAlignment="1">
      <alignment horizontal="right" vertical="center" wrapText="1"/>
    </xf>
    <xf numFmtId="0" fontId="13" fillId="0" borderId="46" xfId="0" applyFont="1" applyBorder="1" applyAlignment="1">
      <alignment horizontal="right" vertical="center" wrapText="1"/>
    </xf>
    <xf numFmtId="4" fontId="6" fillId="0" borderId="41" xfId="0" applyNumberFormat="1" applyFont="1" applyBorder="1" applyAlignment="1">
      <alignment horizontal="center" vertical="center" wrapText="1"/>
    </xf>
    <xf numFmtId="4" fontId="6" fillId="0" borderId="47" xfId="0" applyNumberFormat="1" applyFont="1" applyBorder="1" applyAlignment="1">
      <alignment horizontal="center" vertical="center" wrapText="1"/>
    </xf>
    <xf numFmtId="4" fontId="6" fillId="0" borderId="30" xfId="0" applyNumberFormat="1" applyFont="1" applyBorder="1" applyAlignment="1">
      <alignment horizontal="center" vertical="center" wrapText="1"/>
    </xf>
    <xf numFmtId="4" fontId="6" fillId="0" borderId="4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33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31" xfId="0" applyFont="1" applyBorder="1" applyAlignment="1">
      <alignment horizontal="right" vertical="center" wrapText="1"/>
    </xf>
    <xf numFmtId="0" fontId="9" fillId="0" borderId="51" xfId="0" applyFont="1" applyBorder="1" applyAlignment="1">
      <alignment horizontal="right" vertical="center" wrapText="1"/>
    </xf>
    <xf numFmtId="0" fontId="9" fillId="0" borderId="52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3" borderId="34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0" borderId="33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top" wrapText="1"/>
    </xf>
    <xf numFmtId="0" fontId="15" fillId="0" borderId="12" xfId="0" applyFont="1" applyBorder="1" applyAlignment="1">
      <alignment horizontal="right" vertical="top"/>
    </xf>
    <xf numFmtId="0" fontId="15" fillId="0" borderId="13" xfId="0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0" fontId="0" fillId="0" borderId="3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3">
    <cellStyle name="Įprastas 4" xfId="2" xr:uid="{401473FF-3C24-4BE7-8838-A0A2FE283E23}"/>
    <cellStyle name="Normal" xfId="0" builtinId="0"/>
    <cellStyle name="Normal 3 2" xfId="1" xr:uid="{6F4559E6-F5DA-4466-8C4C-7FDA0592C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5"/>
  <sheetViews>
    <sheetView tabSelected="1" zoomScale="85" zoomScaleNormal="85" workbookViewId="0">
      <selection activeCell="J6" sqref="J6"/>
    </sheetView>
  </sheetViews>
  <sheetFormatPr defaultRowHeight="14.4" x14ac:dyDescent="0.3"/>
  <cols>
    <col min="1" max="1" width="8" customWidth="1"/>
    <col min="2" max="2" width="25.33203125" customWidth="1"/>
    <col min="3" max="3" width="44.33203125" customWidth="1"/>
    <col min="4" max="4" width="8" customWidth="1"/>
    <col min="5" max="5" width="10.6640625" customWidth="1"/>
    <col min="6" max="6" width="23.33203125" customWidth="1"/>
    <col min="7" max="7" width="17.5546875" customWidth="1"/>
    <col min="8" max="8" width="14.109375" customWidth="1"/>
    <col min="9" max="9" width="12.33203125" customWidth="1"/>
    <col min="10" max="10" width="18.33203125" customWidth="1"/>
  </cols>
  <sheetData>
    <row r="2" spans="1:10" ht="15.6" x14ac:dyDescent="0.3">
      <c r="H2" s="37" t="s">
        <v>161</v>
      </c>
      <c r="I2" s="37"/>
      <c r="J2" s="37"/>
    </row>
    <row r="3" spans="1:10" ht="18" x14ac:dyDescent="0.35">
      <c r="C3" s="103" t="s">
        <v>0</v>
      </c>
      <c r="D3" s="103"/>
      <c r="E3" s="103"/>
      <c r="F3" s="103"/>
      <c r="G3" s="103"/>
      <c r="H3" s="103"/>
    </row>
    <row r="5" spans="1:10" x14ac:dyDescent="0.3">
      <c r="H5" s="104" t="s">
        <v>1</v>
      </c>
      <c r="I5" s="104"/>
    </row>
    <row r="6" spans="1:10" ht="48" customHeight="1" x14ac:dyDescent="0.3">
      <c r="A6" s="123" t="s">
        <v>2</v>
      </c>
      <c r="B6" s="125" t="s">
        <v>3</v>
      </c>
      <c r="C6" s="125" t="s">
        <v>4</v>
      </c>
      <c r="D6" s="107" t="s">
        <v>5</v>
      </c>
      <c r="E6" s="125" t="s">
        <v>6</v>
      </c>
      <c r="F6" s="107" t="s">
        <v>7</v>
      </c>
      <c r="G6" s="109" t="s">
        <v>8</v>
      </c>
      <c r="H6" s="105" t="s">
        <v>9</v>
      </c>
      <c r="I6" s="106"/>
    </row>
    <row r="7" spans="1:10" ht="43.2" x14ac:dyDescent="0.3">
      <c r="A7" s="124"/>
      <c r="B7" s="126"/>
      <c r="C7" s="126"/>
      <c r="D7" s="108"/>
      <c r="E7" s="126"/>
      <c r="F7" s="108"/>
      <c r="G7" s="110"/>
      <c r="H7" s="65" t="s">
        <v>10</v>
      </c>
      <c r="I7" s="66" t="s">
        <v>11</v>
      </c>
    </row>
    <row r="8" spans="1:10" x14ac:dyDescent="0.3">
      <c r="A8" s="17">
        <v>1</v>
      </c>
      <c r="B8" s="18" t="s">
        <v>12</v>
      </c>
      <c r="C8" s="18" t="s">
        <v>13</v>
      </c>
      <c r="D8" s="18">
        <v>13</v>
      </c>
      <c r="E8" s="18" t="s">
        <v>14</v>
      </c>
      <c r="F8" s="107" t="s">
        <v>15</v>
      </c>
      <c r="G8" s="112" t="s">
        <v>16</v>
      </c>
      <c r="H8" s="25"/>
      <c r="I8" s="25">
        <f>D8*H8</f>
        <v>0</v>
      </c>
    </row>
    <row r="9" spans="1:10" x14ac:dyDescent="0.3">
      <c r="A9" s="19">
        <v>2</v>
      </c>
      <c r="B9" s="1" t="s">
        <v>17</v>
      </c>
      <c r="C9" s="1" t="s">
        <v>18</v>
      </c>
      <c r="D9" s="1">
        <v>1</v>
      </c>
      <c r="E9" s="1" t="s">
        <v>14</v>
      </c>
      <c r="F9" s="108"/>
      <c r="G9" s="113"/>
      <c r="H9" s="26"/>
      <c r="I9" s="27">
        <f t="shared" ref="I9:I39" si="0">D9*H9</f>
        <v>0</v>
      </c>
    </row>
    <row r="10" spans="1:10" x14ac:dyDescent="0.3">
      <c r="A10" s="19">
        <v>3</v>
      </c>
      <c r="B10" s="1" t="s">
        <v>19</v>
      </c>
      <c r="C10" s="1" t="s">
        <v>20</v>
      </c>
      <c r="D10" s="1">
        <v>4</v>
      </c>
      <c r="E10" s="1" t="s">
        <v>14</v>
      </c>
      <c r="F10" s="108"/>
      <c r="G10" s="113"/>
      <c r="H10" s="26"/>
      <c r="I10" s="27">
        <f t="shared" si="0"/>
        <v>0</v>
      </c>
    </row>
    <row r="11" spans="1:10" x14ac:dyDescent="0.3">
      <c r="A11" s="19">
        <v>4</v>
      </c>
      <c r="B11" s="1" t="s">
        <v>19</v>
      </c>
      <c r="C11" s="1" t="s">
        <v>21</v>
      </c>
      <c r="D11" s="1">
        <v>1</v>
      </c>
      <c r="E11" s="1" t="s">
        <v>14</v>
      </c>
      <c r="F11" s="108"/>
      <c r="G11" s="113"/>
      <c r="H11" s="26"/>
      <c r="I11" s="27">
        <f t="shared" si="0"/>
        <v>0</v>
      </c>
    </row>
    <row r="12" spans="1:10" x14ac:dyDescent="0.3">
      <c r="A12" s="19">
        <v>5</v>
      </c>
      <c r="B12" s="1" t="s">
        <v>22</v>
      </c>
      <c r="C12" s="1" t="s">
        <v>23</v>
      </c>
      <c r="D12" s="1">
        <v>1</v>
      </c>
      <c r="E12" s="1" t="s">
        <v>14</v>
      </c>
      <c r="F12" s="108"/>
      <c r="G12" s="113"/>
      <c r="H12" s="26"/>
      <c r="I12" s="27">
        <f t="shared" si="0"/>
        <v>0</v>
      </c>
    </row>
    <row r="13" spans="1:10" x14ac:dyDescent="0.3">
      <c r="A13" s="19">
        <v>6</v>
      </c>
      <c r="B13" s="1" t="s">
        <v>12</v>
      </c>
      <c r="C13" s="1" t="s">
        <v>24</v>
      </c>
      <c r="D13" s="1">
        <v>2</v>
      </c>
      <c r="E13" s="1" t="s">
        <v>14</v>
      </c>
      <c r="F13" s="108"/>
      <c r="G13" s="113"/>
      <c r="H13" s="26"/>
      <c r="I13" s="27">
        <f t="shared" si="0"/>
        <v>0</v>
      </c>
    </row>
    <row r="14" spans="1:10" x14ac:dyDescent="0.3">
      <c r="A14" s="19">
        <v>7</v>
      </c>
      <c r="B14" s="1" t="s">
        <v>12</v>
      </c>
      <c r="C14" s="1" t="s">
        <v>25</v>
      </c>
      <c r="D14" s="1">
        <v>9</v>
      </c>
      <c r="E14" s="1" t="s">
        <v>14</v>
      </c>
      <c r="F14" s="108"/>
      <c r="G14" s="113"/>
      <c r="H14" s="26"/>
      <c r="I14" s="27">
        <f t="shared" si="0"/>
        <v>0</v>
      </c>
    </row>
    <row r="15" spans="1:10" x14ac:dyDescent="0.3">
      <c r="A15" s="19">
        <v>8</v>
      </c>
      <c r="B15" s="9" t="s">
        <v>26</v>
      </c>
      <c r="C15" s="9" t="s">
        <v>27</v>
      </c>
      <c r="D15" s="9">
        <v>1</v>
      </c>
      <c r="E15" s="67" t="s">
        <v>14</v>
      </c>
      <c r="F15" s="108"/>
      <c r="G15" s="113"/>
      <c r="H15" s="26"/>
      <c r="I15" s="27">
        <f t="shared" si="0"/>
        <v>0</v>
      </c>
    </row>
    <row r="16" spans="1:10" x14ac:dyDescent="0.3">
      <c r="A16" s="19">
        <v>9</v>
      </c>
      <c r="B16" s="10" t="s">
        <v>28</v>
      </c>
      <c r="C16" s="11" t="s">
        <v>29</v>
      </c>
      <c r="D16" s="11">
        <v>1</v>
      </c>
      <c r="E16" s="13" t="s">
        <v>14</v>
      </c>
      <c r="F16" s="108"/>
      <c r="G16" s="113"/>
      <c r="H16" s="26"/>
      <c r="I16" s="27">
        <f t="shared" si="0"/>
        <v>0</v>
      </c>
    </row>
    <row r="17" spans="1:9" ht="28.8" x14ac:dyDescent="0.3">
      <c r="A17" s="19">
        <v>10</v>
      </c>
      <c r="B17" s="10" t="s">
        <v>28</v>
      </c>
      <c r="C17" s="10" t="s">
        <v>30</v>
      </c>
      <c r="D17" s="11">
        <v>1</v>
      </c>
      <c r="E17" s="14" t="s">
        <v>31</v>
      </c>
      <c r="F17" s="108"/>
      <c r="G17" s="113"/>
      <c r="H17" s="26"/>
      <c r="I17" s="27">
        <f t="shared" si="0"/>
        <v>0</v>
      </c>
    </row>
    <row r="18" spans="1:9" x14ac:dyDescent="0.3">
      <c r="A18" s="19">
        <v>11</v>
      </c>
      <c r="B18" s="10" t="s">
        <v>28</v>
      </c>
      <c r="C18" s="11" t="s">
        <v>32</v>
      </c>
      <c r="D18" s="11">
        <v>1</v>
      </c>
      <c r="E18" s="13" t="s">
        <v>14</v>
      </c>
      <c r="F18" s="108"/>
      <c r="G18" s="113"/>
      <c r="H18" s="26"/>
      <c r="I18" s="27">
        <f t="shared" si="0"/>
        <v>0</v>
      </c>
    </row>
    <row r="19" spans="1:9" x14ac:dyDescent="0.3">
      <c r="A19" s="19">
        <v>12</v>
      </c>
      <c r="B19" s="12" t="s">
        <v>33</v>
      </c>
      <c r="C19" s="9" t="s">
        <v>34</v>
      </c>
      <c r="D19" s="9">
        <v>1</v>
      </c>
      <c r="E19" s="67" t="s">
        <v>14</v>
      </c>
      <c r="F19" s="108"/>
      <c r="G19" s="113"/>
      <c r="H19" s="26"/>
      <c r="I19" s="27">
        <f t="shared" si="0"/>
        <v>0</v>
      </c>
    </row>
    <row r="20" spans="1:9" x14ac:dyDescent="0.3">
      <c r="A20" s="19">
        <v>13</v>
      </c>
      <c r="B20" s="10" t="s">
        <v>33</v>
      </c>
      <c r="C20" s="11" t="s">
        <v>35</v>
      </c>
      <c r="D20" s="11">
        <v>1</v>
      </c>
      <c r="E20" s="13" t="s">
        <v>14</v>
      </c>
      <c r="F20" s="108"/>
      <c r="G20" s="113"/>
      <c r="H20" s="26"/>
      <c r="I20" s="27">
        <f t="shared" si="0"/>
        <v>0</v>
      </c>
    </row>
    <row r="21" spans="1:9" x14ac:dyDescent="0.3">
      <c r="A21" s="19">
        <v>14</v>
      </c>
      <c r="B21" s="10" t="s">
        <v>19</v>
      </c>
      <c r="C21" s="11" t="s">
        <v>36</v>
      </c>
      <c r="D21" s="11">
        <v>1</v>
      </c>
      <c r="E21" s="14" t="s">
        <v>14</v>
      </c>
      <c r="F21" s="108"/>
      <c r="G21" s="113"/>
      <c r="H21" s="26"/>
      <c r="I21" s="27">
        <f t="shared" si="0"/>
        <v>0</v>
      </c>
    </row>
    <row r="22" spans="1:9" x14ac:dyDescent="0.3">
      <c r="A22" s="19">
        <v>15</v>
      </c>
      <c r="B22" s="1" t="s">
        <v>37</v>
      </c>
      <c r="C22" s="1" t="s">
        <v>38</v>
      </c>
      <c r="D22" s="1">
        <v>1</v>
      </c>
      <c r="E22" s="1" t="s">
        <v>14</v>
      </c>
      <c r="F22" s="108"/>
      <c r="G22" s="113"/>
      <c r="H22" s="26"/>
      <c r="I22" s="27">
        <f t="shared" si="0"/>
        <v>0</v>
      </c>
    </row>
    <row r="23" spans="1:9" x14ac:dyDescent="0.3">
      <c r="A23" s="19">
        <v>16</v>
      </c>
      <c r="B23" s="10" t="s">
        <v>37</v>
      </c>
      <c r="C23" s="11" t="s">
        <v>39</v>
      </c>
      <c r="D23" s="11">
        <v>2</v>
      </c>
      <c r="E23" s="14" t="s">
        <v>14</v>
      </c>
      <c r="F23" s="108"/>
      <c r="G23" s="113"/>
      <c r="H23" s="26"/>
      <c r="I23" s="27">
        <f t="shared" si="0"/>
        <v>0</v>
      </c>
    </row>
    <row r="24" spans="1:9" ht="28.8" x14ac:dyDescent="0.3">
      <c r="A24" s="19">
        <v>17</v>
      </c>
      <c r="B24" s="5" t="s">
        <v>40</v>
      </c>
      <c r="C24" s="6" t="s">
        <v>41</v>
      </c>
      <c r="D24" s="1">
        <v>1</v>
      </c>
      <c r="E24" s="7" t="s">
        <v>42</v>
      </c>
      <c r="F24" s="108"/>
      <c r="G24" s="113"/>
      <c r="H24" s="26"/>
      <c r="I24" s="27">
        <f t="shared" si="0"/>
        <v>0</v>
      </c>
    </row>
    <row r="25" spans="1:9" ht="28.8" x14ac:dyDescent="0.3">
      <c r="A25" s="19">
        <v>18</v>
      </c>
      <c r="B25" s="1" t="s">
        <v>43</v>
      </c>
      <c r="C25" s="68" t="s">
        <v>44</v>
      </c>
      <c r="D25" s="1">
        <v>1</v>
      </c>
      <c r="E25" s="1" t="s">
        <v>14</v>
      </c>
      <c r="F25" s="108"/>
      <c r="G25" s="113"/>
      <c r="H25" s="26"/>
      <c r="I25" s="27">
        <f t="shared" si="0"/>
        <v>0</v>
      </c>
    </row>
    <row r="26" spans="1:9" x14ac:dyDescent="0.3">
      <c r="A26" s="19">
        <v>19</v>
      </c>
      <c r="B26" s="1" t="s">
        <v>43</v>
      </c>
      <c r="C26" s="1" t="s">
        <v>45</v>
      </c>
      <c r="D26" s="1">
        <v>1</v>
      </c>
      <c r="E26" s="1" t="s">
        <v>14</v>
      </c>
      <c r="F26" s="108"/>
      <c r="G26" s="113"/>
      <c r="H26" s="26"/>
      <c r="I26" s="27">
        <f t="shared" si="0"/>
        <v>0</v>
      </c>
    </row>
    <row r="27" spans="1:9" x14ac:dyDescent="0.3">
      <c r="A27" s="19">
        <v>20</v>
      </c>
      <c r="B27" s="10" t="s">
        <v>46</v>
      </c>
      <c r="C27" s="11" t="s">
        <v>47</v>
      </c>
      <c r="D27" s="11">
        <v>1</v>
      </c>
      <c r="E27" s="13" t="s">
        <v>31</v>
      </c>
      <c r="F27" s="108"/>
      <c r="G27" s="113"/>
      <c r="H27" s="26"/>
      <c r="I27" s="27">
        <f t="shared" si="0"/>
        <v>0</v>
      </c>
    </row>
    <row r="28" spans="1:9" ht="28.8" x14ac:dyDescent="0.3">
      <c r="A28" s="19">
        <v>21</v>
      </c>
      <c r="B28" s="1" t="s">
        <v>48</v>
      </c>
      <c r="C28" s="68" t="s">
        <v>49</v>
      </c>
      <c r="D28" s="1">
        <v>1</v>
      </c>
      <c r="E28" s="1" t="s">
        <v>14</v>
      </c>
      <c r="F28" s="108"/>
      <c r="G28" s="113"/>
      <c r="H28" s="26"/>
      <c r="I28" s="27">
        <f t="shared" si="0"/>
        <v>0</v>
      </c>
    </row>
    <row r="29" spans="1:9" x14ac:dyDescent="0.3">
      <c r="A29" s="19">
        <v>22</v>
      </c>
      <c r="B29" s="1" t="s">
        <v>50</v>
      </c>
      <c r="C29" s="1" t="s">
        <v>51</v>
      </c>
      <c r="D29" s="1">
        <v>1</v>
      </c>
      <c r="E29" s="1" t="s">
        <v>14</v>
      </c>
      <c r="F29" s="108"/>
      <c r="G29" s="113"/>
      <c r="H29" s="26"/>
      <c r="I29" s="27">
        <f t="shared" si="0"/>
        <v>0</v>
      </c>
    </row>
    <row r="30" spans="1:9" x14ac:dyDescent="0.3">
      <c r="A30" s="19">
        <v>23</v>
      </c>
      <c r="B30" s="15" t="s">
        <v>50</v>
      </c>
      <c r="C30" s="16" t="s">
        <v>52</v>
      </c>
      <c r="D30" s="2">
        <v>1</v>
      </c>
      <c r="E30" s="2" t="s">
        <v>14</v>
      </c>
      <c r="F30" s="108"/>
      <c r="G30" s="113"/>
      <c r="H30" s="26"/>
      <c r="I30" s="27">
        <f t="shared" si="0"/>
        <v>0</v>
      </c>
    </row>
    <row r="31" spans="1:9" x14ac:dyDescent="0.3">
      <c r="A31" s="19">
        <v>24</v>
      </c>
      <c r="B31" s="1" t="s">
        <v>53</v>
      </c>
      <c r="C31" s="16" t="s">
        <v>54</v>
      </c>
      <c r="D31" s="2">
        <v>3</v>
      </c>
      <c r="E31" s="2" t="s">
        <v>14</v>
      </c>
      <c r="F31" s="108"/>
      <c r="G31" s="113"/>
      <c r="H31" s="26"/>
      <c r="I31" s="27">
        <f t="shared" si="0"/>
        <v>0</v>
      </c>
    </row>
    <row r="32" spans="1:9" x14ac:dyDescent="0.3">
      <c r="A32" s="19">
        <v>25</v>
      </c>
      <c r="B32" s="8" t="s">
        <v>55</v>
      </c>
      <c r="C32" s="8" t="s">
        <v>56</v>
      </c>
      <c r="D32" s="8">
        <v>1</v>
      </c>
      <c r="E32" s="1" t="s">
        <v>14</v>
      </c>
      <c r="F32" s="108"/>
      <c r="G32" s="113"/>
      <c r="H32" s="26"/>
      <c r="I32" s="27">
        <f t="shared" si="0"/>
        <v>0</v>
      </c>
    </row>
    <row r="33" spans="1:9" x14ac:dyDescent="0.3">
      <c r="A33" s="19">
        <v>26</v>
      </c>
      <c r="B33" s="1" t="s">
        <v>57</v>
      </c>
      <c r="C33" s="1" t="s">
        <v>58</v>
      </c>
      <c r="D33" s="1">
        <v>4</v>
      </c>
      <c r="E33" s="1" t="s">
        <v>14</v>
      </c>
      <c r="F33" s="108"/>
      <c r="G33" s="113"/>
      <c r="H33" s="26"/>
      <c r="I33" s="27">
        <f t="shared" si="0"/>
        <v>0</v>
      </c>
    </row>
    <row r="34" spans="1:9" x14ac:dyDescent="0.3">
      <c r="A34" s="19">
        <v>27</v>
      </c>
      <c r="B34" s="10" t="s">
        <v>57</v>
      </c>
      <c r="C34" s="11" t="s">
        <v>59</v>
      </c>
      <c r="D34" s="11">
        <v>1</v>
      </c>
      <c r="E34" s="13" t="s">
        <v>14</v>
      </c>
      <c r="F34" s="108"/>
      <c r="G34" s="113"/>
      <c r="H34" s="26"/>
      <c r="I34" s="27">
        <f t="shared" si="0"/>
        <v>0</v>
      </c>
    </row>
    <row r="35" spans="1:9" x14ac:dyDescent="0.3">
      <c r="A35" s="19">
        <v>28</v>
      </c>
      <c r="B35" s="10" t="s">
        <v>57</v>
      </c>
      <c r="C35" s="11" t="s">
        <v>60</v>
      </c>
      <c r="D35" s="11">
        <v>1</v>
      </c>
      <c r="E35" s="13" t="s">
        <v>14</v>
      </c>
      <c r="F35" s="108"/>
      <c r="G35" s="113"/>
      <c r="H35" s="26"/>
      <c r="I35" s="27">
        <f t="shared" si="0"/>
        <v>0</v>
      </c>
    </row>
    <row r="36" spans="1:9" x14ac:dyDescent="0.3">
      <c r="A36" s="19">
        <v>29</v>
      </c>
      <c r="B36" s="67" t="s">
        <v>61</v>
      </c>
      <c r="C36" s="67" t="s">
        <v>62</v>
      </c>
      <c r="D36" s="67">
        <v>6</v>
      </c>
      <c r="E36" s="67" t="s">
        <v>14</v>
      </c>
      <c r="F36" s="108"/>
      <c r="G36" s="113"/>
      <c r="H36" s="26"/>
      <c r="I36" s="27">
        <f t="shared" si="0"/>
        <v>0</v>
      </c>
    </row>
    <row r="37" spans="1:9" x14ac:dyDescent="0.3">
      <c r="A37" s="19">
        <v>30</v>
      </c>
      <c r="B37" s="1" t="s">
        <v>63</v>
      </c>
      <c r="C37" s="1" t="s">
        <v>64</v>
      </c>
      <c r="D37" s="1">
        <v>1</v>
      </c>
      <c r="E37" s="1" t="s">
        <v>14</v>
      </c>
      <c r="F37" s="108"/>
      <c r="G37" s="113"/>
      <c r="H37" s="26"/>
      <c r="I37" s="27">
        <f t="shared" si="0"/>
        <v>0</v>
      </c>
    </row>
    <row r="38" spans="1:9" x14ac:dyDescent="0.3">
      <c r="A38" s="19">
        <v>31</v>
      </c>
      <c r="B38" s="1" t="s">
        <v>65</v>
      </c>
      <c r="C38" s="3" t="s">
        <v>66</v>
      </c>
      <c r="D38" s="2">
        <v>2</v>
      </c>
      <c r="E38" s="2" t="s">
        <v>14</v>
      </c>
      <c r="F38" s="108"/>
      <c r="G38" s="113"/>
      <c r="H38" s="26"/>
      <c r="I38" s="27">
        <f t="shared" si="0"/>
        <v>0</v>
      </c>
    </row>
    <row r="39" spans="1:9" x14ac:dyDescent="0.3">
      <c r="A39" s="19">
        <v>32</v>
      </c>
      <c r="B39" s="1" t="s">
        <v>67</v>
      </c>
      <c r="C39" s="8" t="s">
        <v>68</v>
      </c>
      <c r="D39" s="1">
        <v>1</v>
      </c>
      <c r="E39" s="1" t="s">
        <v>14</v>
      </c>
      <c r="F39" s="108"/>
      <c r="G39" s="113"/>
      <c r="H39" s="26"/>
      <c r="I39" s="27">
        <f t="shared" si="0"/>
        <v>0</v>
      </c>
    </row>
    <row r="40" spans="1:9" x14ac:dyDescent="0.3">
      <c r="A40" s="19">
        <v>33</v>
      </c>
      <c r="B40" s="1" t="s">
        <v>69</v>
      </c>
      <c r="C40" s="8" t="s">
        <v>70</v>
      </c>
      <c r="D40" s="1">
        <v>1</v>
      </c>
      <c r="E40" s="1" t="s">
        <v>14</v>
      </c>
      <c r="F40" s="108"/>
      <c r="G40" s="113"/>
      <c r="H40" s="26"/>
      <c r="I40" s="27">
        <f t="shared" ref="I40:I71" si="1">D40*H40</f>
        <v>0</v>
      </c>
    </row>
    <row r="41" spans="1:9" x14ac:dyDescent="0.3">
      <c r="A41" s="19">
        <v>34</v>
      </c>
      <c r="B41" s="1" t="s">
        <v>71</v>
      </c>
      <c r="C41" s="1" t="s">
        <v>72</v>
      </c>
      <c r="D41" s="1">
        <v>4</v>
      </c>
      <c r="E41" s="1" t="s">
        <v>14</v>
      </c>
      <c r="F41" s="108"/>
      <c r="G41" s="113"/>
      <c r="H41" s="26"/>
      <c r="I41" s="27">
        <f t="shared" si="1"/>
        <v>0</v>
      </c>
    </row>
    <row r="42" spans="1:9" x14ac:dyDescent="0.3">
      <c r="A42" s="19">
        <v>35</v>
      </c>
      <c r="B42" s="1" t="s">
        <v>71</v>
      </c>
      <c r="C42" s="8" t="s">
        <v>73</v>
      </c>
      <c r="D42" s="1">
        <v>3</v>
      </c>
      <c r="E42" s="1" t="s">
        <v>14</v>
      </c>
      <c r="F42" s="108"/>
      <c r="G42" s="113"/>
      <c r="H42" s="26"/>
      <c r="I42" s="27">
        <f t="shared" si="1"/>
        <v>0</v>
      </c>
    </row>
    <row r="43" spans="1:9" x14ac:dyDescent="0.3">
      <c r="A43" s="19">
        <v>36</v>
      </c>
      <c r="B43" s="8" t="s">
        <v>74</v>
      </c>
      <c r="C43" s="8" t="s">
        <v>75</v>
      </c>
      <c r="D43" s="8">
        <v>2</v>
      </c>
      <c r="E43" s="1" t="s">
        <v>14</v>
      </c>
      <c r="F43" s="108"/>
      <c r="G43" s="113"/>
      <c r="H43" s="26"/>
      <c r="I43" s="27">
        <f t="shared" si="1"/>
        <v>0</v>
      </c>
    </row>
    <row r="44" spans="1:9" x14ac:dyDescent="0.3">
      <c r="A44" s="19">
        <v>37</v>
      </c>
      <c r="B44" s="67" t="s">
        <v>74</v>
      </c>
      <c r="C44" s="67" t="s">
        <v>76</v>
      </c>
      <c r="D44" s="67">
        <v>1</v>
      </c>
      <c r="E44" s="67" t="s">
        <v>14</v>
      </c>
      <c r="F44" s="108"/>
      <c r="G44" s="113"/>
      <c r="H44" s="26"/>
      <c r="I44" s="27">
        <f t="shared" si="1"/>
        <v>0</v>
      </c>
    </row>
    <row r="45" spans="1:9" x14ac:dyDescent="0.3">
      <c r="A45" s="19">
        <v>38</v>
      </c>
      <c r="B45" s="9" t="s">
        <v>74</v>
      </c>
      <c r="C45" s="9" t="s">
        <v>77</v>
      </c>
      <c r="D45" s="9">
        <v>1</v>
      </c>
      <c r="E45" s="67" t="s">
        <v>14</v>
      </c>
      <c r="F45" s="108"/>
      <c r="G45" s="113"/>
      <c r="H45" s="26"/>
      <c r="I45" s="27">
        <f t="shared" si="1"/>
        <v>0</v>
      </c>
    </row>
    <row r="46" spans="1:9" x14ac:dyDescent="0.3">
      <c r="A46" s="19">
        <v>39</v>
      </c>
      <c r="B46" s="8" t="s">
        <v>74</v>
      </c>
      <c r="C46" s="8" t="s">
        <v>78</v>
      </c>
      <c r="D46" s="8">
        <v>3</v>
      </c>
      <c r="E46" s="1" t="s">
        <v>14</v>
      </c>
      <c r="F46" s="108"/>
      <c r="G46" s="113"/>
      <c r="H46" s="26"/>
      <c r="I46" s="27">
        <f t="shared" si="1"/>
        <v>0</v>
      </c>
    </row>
    <row r="47" spans="1:9" ht="28.8" x14ac:dyDescent="0.3">
      <c r="A47" s="19">
        <v>40</v>
      </c>
      <c r="B47" s="5" t="s">
        <v>79</v>
      </c>
      <c r="C47" s="6" t="s">
        <v>80</v>
      </c>
      <c r="D47" s="1">
        <v>1</v>
      </c>
      <c r="E47" s="7" t="s">
        <v>42</v>
      </c>
      <c r="F47" s="108"/>
      <c r="G47" s="113"/>
      <c r="H47" s="26"/>
      <c r="I47" s="27">
        <f t="shared" si="1"/>
        <v>0</v>
      </c>
    </row>
    <row r="48" spans="1:9" ht="28.8" x14ac:dyDescent="0.3">
      <c r="A48" s="19">
        <v>41</v>
      </c>
      <c r="B48" s="5" t="s">
        <v>81</v>
      </c>
      <c r="C48" s="7" t="s">
        <v>82</v>
      </c>
      <c r="D48" s="1">
        <v>1</v>
      </c>
      <c r="E48" s="7" t="s">
        <v>42</v>
      </c>
      <c r="F48" s="108"/>
      <c r="G48" s="113"/>
      <c r="H48" s="26"/>
      <c r="I48" s="27">
        <f t="shared" si="1"/>
        <v>0</v>
      </c>
    </row>
    <row r="49" spans="1:9" x14ac:dyDescent="0.3">
      <c r="A49" s="19">
        <v>42</v>
      </c>
      <c r="B49" s="8" t="s">
        <v>83</v>
      </c>
      <c r="C49" s="8" t="s">
        <v>84</v>
      </c>
      <c r="D49" s="8">
        <v>1</v>
      </c>
      <c r="E49" s="1" t="s">
        <v>14</v>
      </c>
      <c r="F49" s="108"/>
      <c r="G49" s="113"/>
      <c r="H49" s="26"/>
      <c r="I49" s="27">
        <f t="shared" si="1"/>
        <v>0</v>
      </c>
    </row>
    <row r="50" spans="1:9" x14ac:dyDescent="0.3">
      <c r="A50" s="19">
        <v>43</v>
      </c>
      <c r="B50" s="4" t="s">
        <v>85</v>
      </c>
      <c r="C50" s="11" t="s">
        <v>86</v>
      </c>
      <c r="D50" s="11">
        <v>1</v>
      </c>
      <c r="E50" s="13" t="s">
        <v>14</v>
      </c>
      <c r="F50" s="108"/>
      <c r="G50" s="113"/>
      <c r="H50" s="26"/>
      <c r="I50" s="27">
        <f t="shared" si="1"/>
        <v>0</v>
      </c>
    </row>
    <row r="51" spans="1:9" x14ac:dyDescent="0.3">
      <c r="A51" s="19">
        <v>44</v>
      </c>
      <c r="B51" s="4" t="s">
        <v>85</v>
      </c>
      <c r="C51" s="11" t="s">
        <v>87</v>
      </c>
      <c r="D51" s="11">
        <v>1</v>
      </c>
      <c r="E51" s="13" t="s">
        <v>14</v>
      </c>
      <c r="F51" s="108"/>
      <c r="G51" s="113"/>
      <c r="H51" s="26"/>
      <c r="I51" s="27">
        <f t="shared" si="1"/>
        <v>0</v>
      </c>
    </row>
    <row r="52" spans="1:9" x14ac:dyDescent="0.3">
      <c r="A52" s="19">
        <v>45</v>
      </c>
      <c r="B52" s="4" t="s">
        <v>85</v>
      </c>
      <c r="C52" s="67" t="s">
        <v>88</v>
      </c>
      <c r="D52" s="4">
        <v>1</v>
      </c>
      <c r="E52" s="1" t="s">
        <v>14</v>
      </c>
      <c r="F52" s="108"/>
      <c r="G52" s="113"/>
      <c r="H52" s="26"/>
      <c r="I52" s="27">
        <f t="shared" si="1"/>
        <v>0</v>
      </c>
    </row>
    <row r="53" spans="1:9" x14ac:dyDescent="0.3">
      <c r="A53" s="19">
        <v>46</v>
      </c>
      <c r="B53" s="1" t="s">
        <v>89</v>
      </c>
      <c r="C53" s="8" t="s">
        <v>90</v>
      </c>
      <c r="D53" s="1">
        <v>1</v>
      </c>
      <c r="E53" s="1" t="s">
        <v>14</v>
      </c>
      <c r="F53" s="108"/>
      <c r="G53" s="113"/>
      <c r="H53" s="26"/>
      <c r="I53" s="27">
        <f t="shared" si="1"/>
        <v>0</v>
      </c>
    </row>
    <row r="54" spans="1:9" x14ac:dyDescent="0.3">
      <c r="A54" s="19">
        <v>47</v>
      </c>
      <c r="B54" s="1" t="s">
        <v>89</v>
      </c>
      <c r="C54" s="8" t="s">
        <v>91</v>
      </c>
      <c r="D54" s="1">
        <v>1</v>
      </c>
      <c r="E54" s="1" t="s">
        <v>14</v>
      </c>
      <c r="F54" s="108"/>
      <c r="G54" s="113"/>
      <c r="H54" s="26"/>
      <c r="I54" s="27">
        <f t="shared" si="1"/>
        <v>0</v>
      </c>
    </row>
    <row r="55" spans="1:9" x14ac:dyDescent="0.3">
      <c r="A55" s="19">
        <v>48</v>
      </c>
      <c r="B55" s="8" t="s">
        <v>92</v>
      </c>
      <c r="C55" s="8" t="s">
        <v>93</v>
      </c>
      <c r="D55" s="8">
        <v>1</v>
      </c>
      <c r="E55" s="1" t="s">
        <v>14</v>
      </c>
      <c r="F55" s="108"/>
      <c r="G55" s="113"/>
      <c r="H55" s="26"/>
      <c r="I55" s="27">
        <f t="shared" si="1"/>
        <v>0</v>
      </c>
    </row>
    <row r="56" spans="1:9" x14ac:dyDescent="0.3">
      <c r="A56" s="19">
        <v>49</v>
      </c>
      <c r="B56" s="9" t="s">
        <v>92</v>
      </c>
      <c r="C56" s="9" t="s">
        <v>94</v>
      </c>
      <c r="D56" s="9">
        <v>2</v>
      </c>
      <c r="E56" s="67" t="s">
        <v>14</v>
      </c>
      <c r="F56" s="108"/>
      <c r="G56" s="113"/>
      <c r="H56" s="26"/>
      <c r="I56" s="27">
        <f t="shared" si="1"/>
        <v>0</v>
      </c>
    </row>
    <row r="57" spans="1:9" x14ac:dyDescent="0.3">
      <c r="A57" s="19">
        <v>50</v>
      </c>
      <c r="B57" s="8" t="s">
        <v>92</v>
      </c>
      <c r="C57" s="9" t="s">
        <v>95</v>
      </c>
      <c r="D57" s="8">
        <v>1</v>
      </c>
      <c r="E57" s="1" t="s">
        <v>14</v>
      </c>
      <c r="F57" s="108"/>
      <c r="G57" s="113"/>
      <c r="H57" s="26"/>
      <c r="I57" s="27">
        <f t="shared" si="1"/>
        <v>0</v>
      </c>
    </row>
    <row r="58" spans="1:9" x14ac:dyDescent="0.3">
      <c r="A58" s="19">
        <v>51</v>
      </c>
      <c r="B58" s="8" t="s">
        <v>92</v>
      </c>
      <c r="C58" s="8" t="s">
        <v>96</v>
      </c>
      <c r="D58" s="8">
        <v>1</v>
      </c>
      <c r="E58" s="1" t="s">
        <v>14</v>
      </c>
      <c r="F58" s="108"/>
      <c r="G58" s="113"/>
      <c r="H58" s="26"/>
      <c r="I58" s="27">
        <f t="shared" si="1"/>
        <v>0</v>
      </c>
    </row>
    <row r="59" spans="1:9" x14ac:dyDescent="0.3">
      <c r="A59" s="19">
        <v>52</v>
      </c>
      <c r="B59" s="8" t="s">
        <v>97</v>
      </c>
      <c r="C59" s="8" t="s">
        <v>98</v>
      </c>
      <c r="D59" s="8">
        <v>1</v>
      </c>
      <c r="E59" s="1" t="s">
        <v>14</v>
      </c>
      <c r="F59" s="108"/>
      <c r="G59" s="113"/>
      <c r="H59" s="26"/>
      <c r="I59" s="27">
        <f t="shared" si="1"/>
        <v>0</v>
      </c>
    </row>
    <row r="60" spans="1:9" x14ac:dyDescent="0.3">
      <c r="A60" s="19">
        <v>53</v>
      </c>
      <c r="B60" s="8" t="s">
        <v>97</v>
      </c>
      <c r="C60" s="8" t="s">
        <v>99</v>
      </c>
      <c r="D60" s="8">
        <v>1</v>
      </c>
      <c r="E60" s="1" t="s">
        <v>14</v>
      </c>
      <c r="F60" s="108"/>
      <c r="G60" s="113"/>
      <c r="H60" s="26"/>
      <c r="I60" s="27">
        <f t="shared" si="1"/>
        <v>0</v>
      </c>
    </row>
    <row r="61" spans="1:9" x14ac:dyDescent="0.3">
      <c r="A61" s="19">
        <v>54</v>
      </c>
      <c r="B61" s="8" t="s">
        <v>97</v>
      </c>
      <c r="C61" s="8" t="s">
        <v>100</v>
      </c>
      <c r="D61" s="8">
        <v>4</v>
      </c>
      <c r="E61" s="1" t="s">
        <v>14</v>
      </c>
      <c r="F61" s="108"/>
      <c r="G61" s="113"/>
      <c r="H61" s="26"/>
      <c r="I61" s="27">
        <f t="shared" si="1"/>
        <v>0</v>
      </c>
    </row>
    <row r="62" spans="1:9" x14ac:dyDescent="0.3">
      <c r="A62" s="19">
        <v>55</v>
      </c>
      <c r="B62" s="9" t="s">
        <v>97</v>
      </c>
      <c r="C62" s="9" t="s">
        <v>101</v>
      </c>
      <c r="D62" s="8">
        <v>1</v>
      </c>
      <c r="E62" s="1" t="s">
        <v>14</v>
      </c>
      <c r="F62" s="108"/>
      <c r="G62" s="113"/>
      <c r="H62" s="26"/>
      <c r="I62" s="27">
        <f t="shared" si="1"/>
        <v>0</v>
      </c>
    </row>
    <row r="63" spans="1:9" x14ac:dyDescent="0.3">
      <c r="A63" s="20">
        <v>56</v>
      </c>
      <c r="B63" s="1" t="s">
        <v>102</v>
      </c>
      <c r="C63" s="1" t="s">
        <v>103</v>
      </c>
      <c r="D63" s="1">
        <v>1</v>
      </c>
      <c r="E63" s="1" t="s">
        <v>14</v>
      </c>
      <c r="F63" s="108"/>
      <c r="G63" s="113"/>
      <c r="H63" s="26"/>
      <c r="I63" s="27">
        <f t="shared" si="1"/>
        <v>0</v>
      </c>
    </row>
    <row r="64" spans="1:9" x14ac:dyDescent="0.3">
      <c r="A64" s="19">
        <v>57</v>
      </c>
      <c r="B64" s="1" t="s">
        <v>104</v>
      </c>
      <c r="C64" s="8" t="s">
        <v>105</v>
      </c>
      <c r="D64" s="1">
        <v>1</v>
      </c>
      <c r="E64" s="1" t="s">
        <v>14</v>
      </c>
      <c r="F64" s="108"/>
      <c r="G64" s="113"/>
      <c r="H64" s="26"/>
      <c r="I64" s="27">
        <f t="shared" si="1"/>
        <v>0</v>
      </c>
    </row>
    <row r="65" spans="1:10" x14ac:dyDescent="0.3">
      <c r="A65" s="19">
        <v>58</v>
      </c>
      <c r="B65" s="1" t="s">
        <v>106</v>
      </c>
      <c r="C65" s="8" t="s">
        <v>107</v>
      </c>
      <c r="D65" s="1">
        <v>2</v>
      </c>
      <c r="E65" s="1" t="s">
        <v>14</v>
      </c>
      <c r="F65" s="108"/>
      <c r="G65" s="113"/>
      <c r="H65" s="26"/>
      <c r="I65" s="27">
        <f t="shared" si="1"/>
        <v>0</v>
      </c>
    </row>
    <row r="66" spans="1:10" ht="15" customHeight="1" x14ac:dyDescent="0.3">
      <c r="A66" s="19">
        <v>59</v>
      </c>
      <c r="B66" s="1" t="s">
        <v>108</v>
      </c>
      <c r="C66" s="8" t="s">
        <v>109</v>
      </c>
      <c r="D66" s="1">
        <v>1</v>
      </c>
      <c r="E66" s="1" t="s">
        <v>14</v>
      </c>
      <c r="F66" s="108"/>
      <c r="G66" s="113"/>
      <c r="H66" s="26"/>
      <c r="I66" s="27">
        <f t="shared" si="1"/>
        <v>0</v>
      </c>
    </row>
    <row r="67" spans="1:10" ht="15" customHeight="1" x14ac:dyDescent="0.3">
      <c r="A67" s="19">
        <v>60</v>
      </c>
      <c r="B67" s="67" t="s">
        <v>110</v>
      </c>
      <c r="C67" s="67" t="s">
        <v>111</v>
      </c>
      <c r="D67" s="67">
        <v>1</v>
      </c>
      <c r="E67" s="67" t="s">
        <v>14</v>
      </c>
      <c r="F67" s="108"/>
      <c r="G67" s="113"/>
      <c r="H67" s="26"/>
      <c r="I67" s="27">
        <f t="shared" si="1"/>
        <v>0</v>
      </c>
    </row>
    <row r="68" spans="1:10" ht="15" customHeight="1" x14ac:dyDescent="0.3">
      <c r="A68" s="19">
        <v>61</v>
      </c>
      <c r="B68" s="9" t="s">
        <v>110</v>
      </c>
      <c r="C68" s="9" t="s">
        <v>112</v>
      </c>
      <c r="D68" s="9">
        <v>1</v>
      </c>
      <c r="E68" s="67" t="s">
        <v>14</v>
      </c>
      <c r="F68" s="108"/>
      <c r="G68" s="113"/>
      <c r="H68" s="26"/>
      <c r="I68" s="27">
        <f t="shared" si="1"/>
        <v>0</v>
      </c>
    </row>
    <row r="69" spans="1:10" ht="15" customHeight="1" x14ac:dyDescent="0.3">
      <c r="A69" s="19">
        <v>62</v>
      </c>
      <c r="B69" s="9" t="s">
        <v>110</v>
      </c>
      <c r="C69" s="9" t="s">
        <v>113</v>
      </c>
      <c r="D69" s="9">
        <v>1</v>
      </c>
      <c r="E69" s="67" t="s">
        <v>14</v>
      </c>
      <c r="F69" s="108"/>
      <c r="G69" s="113"/>
      <c r="H69" s="26"/>
      <c r="I69" s="27">
        <f t="shared" si="1"/>
        <v>0</v>
      </c>
    </row>
    <row r="70" spans="1:10" ht="15" customHeight="1" x14ac:dyDescent="0.3">
      <c r="A70" s="19">
        <v>63</v>
      </c>
      <c r="B70" s="67" t="s">
        <v>114</v>
      </c>
      <c r="C70" s="67" t="s">
        <v>115</v>
      </c>
      <c r="D70" s="67">
        <v>1</v>
      </c>
      <c r="E70" s="67" t="s">
        <v>14</v>
      </c>
      <c r="F70" s="108"/>
      <c r="G70" s="113"/>
      <c r="H70" s="26"/>
      <c r="I70" s="27">
        <f t="shared" si="1"/>
        <v>0</v>
      </c>
    </row>
    <row r="71" spans="1:10" ht="15" customHeight="1" x14ac:dyDescent="0.3">
      <c r="A71" s="19">
        <v>64</v>
      </c>
      <c r="B71" s="9" t="s">
        <v>114</v>
      </c>
      <c r="C71" s="9" t="s">
        <v>116</v>
      </c>
      <c r="D71" s="9">
        <v>1</v>
      </c>
      <c r="E71" s="67" t="s">
        <v>14</v>
      </c>
      <c r="F71" s="108"/>
      <c r="G71" s="113"/>
      <c r="H71" s="26"/>
      <c r="I71" s="27">
        <f t="shared" si="1"/>
        <v>0</v>
      </c>
    </row>
    <row r="72" spans="1:10" ht="15" customHeight="1" x14ac:dyDescent="0.3">
      <c r="A72" s="19">
        <v>65</v>
      </c>
      <c r="B72" s="9" t="s">
        <v>114</v>
      </c>
      <c r="C72" s="9" t="s">
        <v>117</v>
      </c>
      <c r="D72" s="9">
        <v>1</v>
      </c>
      <c r="E72" s="67" t="s">
        <v>14</v>
      </c>
      <c r="F72" s="108"/>
      <c r="G72" s="113"/>
      <c r="H72" s="26"/>
      <c r="I72" s="27">
        <f t="shared" ref="I72:I73" si="2">D72*H72</f>
        <v>0</v>
      </c>
    </row>
    <row r="73" spans="1:10" ht="29.25" customHeight="1" thickBot="1" x14ac:dyDescent="0.35">
      <c r="A73" s="21">
        <v>66</v>
      </c>
      <c r="B73" s="29" t="s">
        <v>118</v>
      </c>
      <c r="C73" s="28" t="s">
        <v>119</v>
      </c>
      <c r="D73" s="28">
        <v>1</v>
      </c>
      <c r="E73" s="69" t="s">
        <v>14</v>
      </c>
      <c r="F73" s="115"/>
      <c r="G73" s="114"/>
      <c r="H73" s="24"/>
      <c r="I73" s="38">
        <f t="shared" si="2"/>
        <v>0</v>
      </c>
    </row>
    <row r="74" spans="1:10" ht="19.2" customHeight="1" x14ac:dyDescent="0.3">
      <c r="A74" s="22"/>
      <c r="B74" s="32"/>
      <c r="C74" s="33"/>
      <c r="D74" s="33"/>
      <c r="E74" s="116" t="s">
        <v>120</v>
      </c>
      <c r="F74" s="116"/>
      <c r="G74" s="116"/>
      <c r="H74" s="117"/>
      <c r="I74" s="39">
        <f>SUM(I8:I73)</f>
        <v>0</v>
      </c>
      <c r="J74" s="36"/>
    </row>
    <row r="75" spans="1:10" ht="19.2" customHeight="1" x14ac:dyDescent="0.3">
      <c r="A75" s="22"/>
      <c r="B75" s="32"/>
      <c r="C75" s="33"/>
      <c r="D75" s="33"/>
      <c r="E75" s="90" t="s">
        <v>121</v>
      </c>
      <c r="F75" s="90"/>
      <c r="G75" s="90"/>
      <c r="H75" s="118"/>
      <c r="I75" s="40">
        <f>SUM(I74*0.21)</f>
        <v>0</v>
      </c>
      <c r="J75" s="36"/>
    </row>
    <row r="76" spans="1:10" ht="19.2" customHeight="1" thickBot="1" x14ac:dyDescent="0.35">
      <c r="A76" s="22"/>
      <c r="B76" s="32"/>
      <c r="C76" s="33"/>
      <c r="D76" s="33"/>
      <c r="E76" s="90" t="s">
        <v>122</v>
      </c>
      <c r="F76" s="90"/>
      <c r="G76" s="90"/>
      <c r="H76" s="118"/>
      <c r="I76" s="41">
        <f>SUM(I74:I75)</f>
        <v>0</v>
      </c>
      <c r="J76" s="36"/>
    </row>
    <row r="77" spans="1:10" ht="19.2" customHeight="1" x14ac:dyDescent="0.3">
      <c r="A77" s="22"/>
      <c r="B77" s="32"/>
      <c r="C77" s="33"/>
      <c r="D77" s="33"/>
      <c r="E77" s="70"/>
      <c r="F77" s="34"/>
      <c r="G77" s="34"/>
      <c r="H77" s="35"/>
      <c r="I77" s="35"/>
      <c r="J77" s="36"/>
    </row>
    <row r="78" spans="1:10" ht="19.2" customHeight="1" x14ac:dyDescent="0.3">
      <c r="A78" s="22"/>
      <c r="B78" s="32"/>
      <c r="C78" s="33"/>
      <c r="D78" s="33"/>
      <c r="E78" s="70"/>
      <c r="F78" s="34"/>
      <c r="G78" s="34"/>
      <c r="H78" s="35"/>
      <c r="I78" s="35"/>
      <c r="J78" s="36"/>
    </row>
    <row r="79" spans="1:10" ht="19.2" customHeight="1" x14ac:dyDescent="0.3">
      <c r="A79" s="22"/>
      <c r="B79" s="32"/>
      <c r="C79" s="33"/>
      <c r="D79" s="33"/>
      <c r="E79" s="70"/>
      <c r="F79" s="34"/>
      <c r="G79" s="34"/>
      <c r="H79" s="35"/>
      <c r="I79" s="35"/>
      <c r="J79" s="36"/>
    </row>
    <row r="80" spans="1:10" ht="15" customHeight="1" thickBot="1" x14ac:dyDescent="0.35">
      <c r="A80" s="22"/>
      <c r="B80" s="23"/>
      <c r="C80" s="23"/>
      <c r="D80" s="23"/>
      <c r="E80" s="22"/>
      <c r="G80" s="111" t="s">
        <v>123</v>
      </c>
      <c r="H80" s="111"/>
      <c r="I80" s="111"/>
    </row>
    <row r="81" spans="1:9" ht="81" customHeight="1" thickBot="1" x14ac:dyDescent="0.35">
      <c r="A81" s="60" t="s">
        <v>2</v>
      </c>
      <c r="B81" s="119" t="s">
        <v>124</v>
      </c>
      <c r="C81" s="120"/>
      <c r="D81" s="144" t="s">
        <v>125</v>
      </c>
      <c r="E81" s="144"/>
      <c r="F81" s="64" t="s">
        <v>126</v>
      </c>
      <c r="G81" s="64" t="s">
        <v>127</v>
      </c>
      <c r="H81" s="78" t="s">
        <v>128</v>
      </c>
      <c r="I81" s="79"/>
    </row>
    <row r="82" spans="1:9" ht="43.95" customHeight="1" x14ac:dyDescent="0.3">
      <c r="A82" s="61">
        <v>1</v>
      </c>
      <c r="B82" s="121" t="s">
        <v>129</v>
      </c>
      <c r="C82" s="122"/>
      <c r="D82" s="145" t="s">
        <v>130</v>
      </c>
      <c r="E82" s="145"/>
      <c r="F82" s="63">
        <v>60</v>
      </c>
      <c r="G82" s="8"/>
      <c r="H82" s="80">
        <f>SUM(F82*G82)</f>
        <v>0</v>
      </c>
      <c r="I82" s="81"/>
    </row>
    <row r="83" spans="1:9" ht="43.95" customHeight="1" thickBot="1" x14ac:dyDescent="0.35">
      <c r="A83" s="62">
        <v>2</v>
      </c>
      <c r="B83" s="142" t="s">
        <v>131</v>
      </c>
      <c r="C83" s="143"/>
      <c r="D83" s="146" t="s">
        <v>132</v>
      </c>
      <c r="E83" s="146"/>
      <c r="F83" s="30">
        <v>250</v>
      </c>
      <c r="G83" s="31"/>
      <c r="H83" s="82">
        <f>SUM(F83*G83)</f>
        <v>0</v>
      </c>
      <c r="I83" s="83"/>
    </row>
    <row r="84" spans="1:9" ht="15" customHeight="1" x14ac:dyDescent="0.3">
      <c r="A84" s="22"/>
      <c r="B84" s="23"/>
      <c r="C84" s="23"/>
      <c r="D84" s="23"/>
      <c r="E84" s="90" t="s">
        <v>120</v>
      </c>
      <c r="F84" s="90"/>
      <c r="G84" s="90"/>
      <c r="H84" s="84">
        <f>SUM(H82:I83)</f>
        <v>0</v>
      </c>
      <c r="I84" s="85"/>
    </row>
    <row r="85" spans="1:9" ht="15" customHeight="1" x14ac:dyDescent="0.3">
      <c r="A85" s="22"/>
      <c r="B85" s="23"/>
      <c r="C85" s="23"/>
      <c r="D85" s="23"/>
      <c r="E85" s="90" t="s">
        <v>121</v>
      </c>
      <c r="F85" s="90"/>
      <c r="G85" s="90"/>
      <c r="H85" s="86">
        <f>H84*0.21</f>
        <v>0</v>
      </c>
      <c r="I85" s="87"/>
    </row>
    <row r="86" spans="1:9" ht="15" customHeight="1" thickBot="1" x14ac:dyDescent="0.35">
      <c r="A86" s="22"/>
      <c r="B86" s="23"/>
      <c r="C86" s="23"/>
      <c r="D86" s="23"/>
      <c r="E86" s="91" t="s">
        <v>122</v>
      </c>
      <c r="F86" s="91"/>
      <c r="G86" s="91"/>
      <c r="H86" s="88">
        <f>SUM(H84:I85)</f>
        <v>0</v>
      </c>
      <c r="I86" s="89"/>
    </row>
    <row r="87" spans="1:9" ht="23.4" customHeight="1" x14ac:dyDescent="0.3"/>
    <row r="88" spans="1:9" ht="23.4" customHeight="1" x14ac:dyDescent="0.3"/>
    <row r="90" spans="1:9" ht="15" thickBot="1" x14ac:dyDescent="0.35">
      <c r="E90" s="77" t="s">
        <v>133</v>
      </c>
      <c r="F90" s="77"/>
    </row>
    <row r="91" spans="1:9" ht="28.95" customHeight="1" x14ac:dyDescent="0.3">
      <c r="C91" s="96" t="s">
        <v>134</v>
      </c>
      <c r="D91" s="97"/>
      <c r="E91" s="97"/>
      <c r="F91" s="98"/>
    </row>
    <row r="92" spans="1:9" ht="28.95" customHeight="1" x14ac:dyDescent="0.3">
      <c r="C92" s="92" t="s">
        <v>120</v>
      </c>
      <c r="D92" s="93"/>
      <c r="E92" s="99">
        <f>SUM(I74,H84)</f>
        <v>0</v>
      </c>
      <c r="F92" s="100"/>
    </row>
    <row r="93" spans="1:9" x14ac:dyDescent="0.3">
      <c r="C93" s="92" t="s">
        <v>135</v>
      </c>
      <c r="D93" s="93"/>
      <c r="E93" s="99">
        <f>SUM(I75,H85)</f>
        <v>0</v>
      </c>
      <c r="F93" s="100"/>
    </row>
    <row r="94" spans="1:9" ht="29.4" customHeight="1" thickBot="1" x14ac:dyDescent="0.35">
      <c r="C94" s="94" t="s">
        <v>122</v>
      </c>
      <c r="D94" s="95"/>
      <c r="E94" s="101">
        <f>SUM(I76,H86)</f>
        <v>0</v>
      </c>
      <c r="F94" s="102"/>
    </row>
    <row r="100" spans="1:11" x14ac:dyDescent="0.3">
      <c r="I100" s="127"/>
      <c r="J100" s="127"/>
      <c r="K100" s="127"/>
    </row>
    <row r="102" spans="1:11" ht="14.4" customHeight="1" x14ac:dyDescent="0.3">
      <c r="B102" s="134" t="s">
        <v>136</v>
      </c>
      <c r="C102" s="134"/>
      <c r="D102" s="134"/>
      <c r="E102" s="134"/>
      <c r="F102" s="43"/>
      <c r="G102" s="43"/>
      <c r="H102" s="43"/>
      <c r="I102" s="43"/>
      <c r="J102" s="43"/>
    </row>
    <row r="103" spans="1:11" ht="15" thickBot="1" x14ac:dyDescent="0.35">
      <c r="C103" s="42"/>
      <c r="D103" s="141" t="s">
        <v>137</v>
      </c>
      <c r="E103" s="141"/>
      <c r="F103" s="42"/>
      <c r="G103" s="42"/>
      <c r="H103" s="42"/>
      <c r="I103" s="42"/>
      <c r="J103" s="42"/>
    </row>
    <row r="104" spans="1:11" ht="33" customHeight="1" x14ac:dyDescent="0.3">
      <c r="A104" s="47" t="s">
        <v>2</v>
      </c>
      <c r="B104" s="128" t="s">
        <v>138</v>
      </c>
      <c r="C104" s="129"/>
      <c r="D104" s="135" t="s">
        <v>139</v>
      </c>
      <c r="E104" s="136"/>
      <c r="F104" s="34"/>
      <c r="G104" s="34"/>
      <c r="H104" s="34"/>
      <c r="I104" s="44"/>
    </row>
    <row r="105" spans="1:11" x14ac:dyDescent="0.3">
      <c r="A105" s="19">
        <v>1</v>
      </c>
      <c r="B105" s="130" t="s">
        <v>140</v>
      </c>
      <c r="C105" s="131"/>
      <c r="D105" s="137"/>
      <c r="E105" s="138"/>
      <c r="F105" s="45"/>
      <c r="G105" s="45"/>
      <c r="H105" s="45"/>
    </row>
    <row r="106" spans="1:11" ht="14.4" customHeight="1" x14ac:dyDescent="0.3">
      <c r="A106" s="19">
        <v>2</v>
      </c>
      <c r="B106" s="132" t="s">
        <v>141</v>
      </c>
      <c r="C106" s="133"/>
      <c r="D106" s="137"/>
      <c r="E106" s="138"/>
      <c r="F106" s="46"/>
      <c r="G106" s="46"/>
      <c r="H106" s="46"/>
    </row>
    <row r="107" spans="1:11" ht="14.4" customHeight="1" x14ac:dyDescent="0.3">
      <c r="A107" s="19">
        <v>3</v>
      </c>
      <c r="B107" s="132" t="s">
        <v>142</v>
      </c>
      <c r="C107" s="133"/>
      <c r="D107" s="137"/>
      <c r="E107" s="138"/>
      <c r="F107" s="46"/>
      <c r="G107" s="46"/>
      <c r="H107" s="46"/>
    </row>
    <row r="108" spans="1:11" ht="14.4" customHeight="1" x14ac:dyDescent="0.3">
      <c r="A108" s="19">
        <v>4</v>
      </c>
      <c r="B108" s="132" t="s">
        <v>143</v>
      </c>
      <c r="C108" s="133"/>
      <c r="D108" s="137"/>
      <c r="E108" s="138"/>
      <c r="F108" s="46"/>
      <c r="G108" s="46"/>
      <c r="H108" s="46"/>
    </row>
    <row r="109" spans="1:11" ht="14.4" customHeight="1" x14ac:dyDescent="0.3">
      <c r="A109" s="19">
        <v>5</v>
      </c>
      <c r="B109" s="132" t="s">
        <v>144</v>
      </c>
      <c r="C109" s="133"/>
      <c r="D109" s="137"/>
      <c r="E109" s="138"/>
      <c r="F109" s="46"/>
      <c r="G109" s="46"/>
      <c r="H109" s="46"/>
    </row>
    <row r="110" spans="1:11" ht="14.4" customHeight="1" thickBot="1" x14ac:dyDescent="0.35">
      <c r="A110" s="21">
        <v>6</v>
      </c>
      <c r="B110" s="156" t="s">
        <v>145</v>
      </c>
      <c r="C110" s="157"/>
      <c r="D110" s="139"/>
      <c r="E110" s="140"/>
      <c r="F110" s="46"/>
      <c r="G110" s="46"/>
      <c r="H110" s="46"/>
    </row>
    <row r="111" spans="1:11" x14ac:dyDescent="0.3">
      <c r="A111" s="75" t="s">
        <v>146</v>
      </c>
      <c r="B111" s="76"/>
      <c r="C111" s="76"/>
      <c r="D111" s="76"/>
      <c r="E111" s="76"/>
      <c r="F111" s="76"/>
    </row>
    <row r="112" spans="1:11" x14ac:dyDescent="0.3">
      <c r="A112" s="73" t="s">
        <v>160</v>
      </c>
      <c r="B112" s="73"/>
      <c r="C112" s="73"/>
      <c r="D112" s="73"/>
      <c r="E112" s="73"/>
      <c r="F112" s="71"/>
    </row>
    <row r="113" spans="1:6" ht="28.8" customHeight="1" x14ac:dyDescent="0.3">
      <c r="A113" s="74" t="s">
        <v>159</v>
      </c>
      <c r="B113" s="74"/>
      <c r="C113" s="74"/>
      <c r="D113" s="74"/>
      <c r="E113" s="74"/>
      <c r="F113" s="72"/>
    </row>
    <row r="116" spans="1:6" x14ac:dyDescent="0.3">
      <c r="C116" s="151" t="s">
        <v>147</v>
      </c>
      <c r="D116" s="151"/>
      <c r="E116" s="151"/>
      <c r="F116" s="151"/>
    </row>
    <row r="118" spans="1:6" ht="15" thickBot="1" x14ac:dyDescent="0.35">
      <c r="F118" s="48" t="s">
        <v>148</v>
      </c>
    </row>
    <row r="119" spans="1:6" x14ac:dyDescent="0.3">
      <c r="B119" s="49" t="s">
        <v>2</v>
      </c>
      <c r="C119" s="50" t="s">
        <v>149</v>
      </c>
      <c r="D119" s="152"/>
      <c r="E119" s="152"/>
      <c r="F119" s="51"/>
    </row>
    <row r="120" spans="1:6" ht="28.8" x14ac:dyDescent="0.3">
      <c r="B120" s="52">
        <v>1</v>
      </c>
      <c r="C120" s="53" t="s">
        <v>150</v>
      </c>
      <c r="D120" s="153" t="s">
        <v>151</v>
      </c>
      <c r="E120" s="153"/>
      <c r="F120" s="54">
        <f>SUM(E92)</f>
        <v>0</v>
      </c>
    </row>
    <row r="121" spans="1:6" x14ac:dyDescent="0.3">
      <c r="B121" s="52">
        <v>2</v>
      </c>
      <c r="C121" s="55" t="s">
        <v>152</v>
      </c>
      <c r="D121" s="153"/>
      <c r="E121" s="153"/>
      <c r="F121" s="56">
        <f>SUM(D105)</f>
        <v>0</v>
      </c>
    </row>
    <row r="122" spans="1:6" x14ac:dyDescent="0.3">
      <c r="B122" s="154" t="s">
        <v>153</v>
      </c>
      <c r="C122" s="155"/>
      <c r="D122" s="155"/>
      <c r="E122" s="155"/>
      <c r="F122" s="57">
        <f>SUM(E92-(D105*D105%))</f>
        <v>0</v>
      </c>
    </row>
    <row r="123" spans="1:6" x14ac:dyDescent="0.3">
      <c r="B123" s="154" t="s">
        <v>135</v>
      </c>
      <c r="C123" s="155"/>
      <c r="D123" s="155"/>
      <c r="E123" s="155"/>
      <c r="F123" s="58">
        <f>SUM(F122*0.21)</f>
        <v>0</v>
      </c>
    </row>
    <row r="124" spans="1:6" ht="15" thickBot="1" x14ac:dyDescent="0.35">
      <c r="B124" s="148" t="s">
        <v>154</v>
      </c>
      <c r="C124" s="149"/>
      <c r="D124" s="149"/>
      <c r="E124" s="149"/>
      <c r="F124" s="59">
        <f>SUM(F122:F123)</f>
        <v>0</v>
      </c>
    </row>
    <row r="127" spans="1:6" x14ac:dyDescent="0.3">
      <c r="B127" s="150" t="s">
        <v>155</v>
      </c>
      <c r="C127" s="150"/>
    </row>
    <row r="128" spans="1:6" x14ac:dyDescent="0.3">
      <c r="B128" s="150" t="s">
        <v>156</v>
      </c>
      <c r="C128" s="150"/>
    </row>
    <row r="129" spans="2:6" x14ac:dyDescent="0.3">
      <c r="B129" s="150" t="s">
        <v>157</v>
      </c>
      <c r="C129" s="150"/>
    </row>
    <row r="130" spans="2:6" x14ac:dyDescent="0.3">
      <c r="B130" s="150"/>
      <c r="C130" s="150"/>
    </row>
    <row r="133" spans="2:6" x14ac:dyDescent="0.3">
      <c r="B133" s="147" t="s">
        <v>158</v>
      </c>
      <c r="C133" s="147"/>
      <c r="D133" s="147"/>
      <c r="E133" s="147"/>
      <c r="F133" s="147"/>
    </row>
    <row r="134" spans="2:6" x14ac:dyDescent="0.3">
      <c r="B134" s="147"/>
      <c r="C134" s="147"/>
      <c r="D134" s="147"/>
      <c r="E134" s="147"/>
      <c r="F134" s="147"/>
    </row>
    <row r="135" spans="2:6" x14ac:dyDescent="0.3">
      <c r="B135" s="147"/>
      <c r="C135" s="147"/>
      <c r="D135" s="147"/>
      <c r="E135" s="147"/>
      <c r="F135" s="147"/>
    </row>
  </sheetData>
  <sortState xmlns:xlrd2="http://schemas.microsoft.com/office/spreadsheetml/2017/richdata2" ref="B64:E73">
    <sortCondition descending="1" ref="B8:B73"/>
  </sortState>
  <mergeCells count="65">
    <mergeCell ref="C116:F116"/>
    <mergeCell ref="D119:E119"/>
    <mergeCell ref="D120:E121"/>
    <mergeCell ref="B122:E122"/>
    <mergeCell ref="B123:E123"/>
    <mergeCell ref="B133:F135"/>
    <mergeCell ref="B124:E124"/>
    <mergeCell ref="B127:C127"/>
    <mergeCell ref="B128:C128"/>
    <mergeCell ref="B129:C129"/>
    <mergeCell ref="B130:C130"/>
    <mergeCell ref="B107:C107"/>
    <mergeCell ref="B102:E102"/>
    <mergeCell ref="D104:E104"/>
    <mergeCell ref="D105:E110"/>
    <mergeCell ref="D103:E103"/>
    <mergeCell ref="B108:C108"/>
    <mergeCell ref="B109:C109"/>
    <mergeCell ref="B110:C110"/>
    <mergeCell ref="E6:E7"/>
    <mergeCell ref="I100:K100"/>
    <mergeCell ref="B104:C104"/>
    <mergeCell ref="B105:C105"/>
    <mergeCell ref="B106:C106"/>
    <mergeCell ref="B83:C83"/>
    <mergeCell ref="D81:E81"/>
    <mergeCell ref="D82:E82"/>
    <mergeCell ref="D83:E83"/>
    <mergeCell ref="B82:C82"/>
    <mergeCell ref="A6:A7"/>
    <mergeCell ref="B6:B7"/>
    <mergeCell ref="C6:C7"/>
    <mergeCell ref="D6:D7"/>
    <mergeCell ref="C91:F91"/>
    <mergeCell ref="E92:F92"/>
    <mergeCell ref="E93:F93"/>
    <mergeCell ref="E94:F94"/>
    <mergeCell ref="C3:H3"/>
    <mergeCell ref="H5:I5"/>
    <mergeCell ref="H6:I6"/>
    <mergeCell ref="F6:F7"/>
    <mergeCell ref="G6:G7"/>
    <mergeCell ref="G80:I80"/>
    <mergeCell ref="G8:G73"/>
    <mergeCell ref="F8:F73"/>
    <mergeCell ref="E74:H74"/>
    <mergeCell ref="E75:H75"/>
    <mergeCell ref="E76:H76"/>
    <mergeCell ref="B81:C81"/>
    <mergeCell ref="A112:E112"/>
    <mergeCell ref="A113:E113"/>
    <mergeCell ref="A111:F111"/>
    <mergeCell ref="E90:F90"/>
    <mergeCell ref="H81:I81"/>
    <mergeCell ref="H82:I82"/>
    <mergeCell ref="H83:I83"/>
    <mergeCell ref="H84:I84"/>
    <mergeCell ref="H85:I85"/>
    <mergeCell ref="H86:I86"/>
    <mergeCell ref="E84:G84"/>
    <mergeCell ref="E85:G85"/>
    <mergeCell ref="E86:G86"/>
    <mergeCell ref="C92:D92"/>
    <mergeCell ref="C93:D93"/>
    <mergeCell ref="C94:D94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B4858-1A1A-4A0C-A68F-6AC701D4C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6D14DE-7CC9-4A01-A6A1-3B3C4A762EDF}">
  <ds:schemaRefs>
    <ds:schemaRef ds:uri="http://schemas.microsoft.com/office/2006/documentManagement/types"/>
    <ds:schemaRef ds:uri="http://purl.org/dc/elements/1.1/"/>
    <ds:schemaRef ds:uri="http://purl.org/dc/terms/"/>
    <ds:schemaRef ds:uri="ca324349-d413-4174-915f-a64b36af2e10"/>
    <ds:schemaRef ds:uri="http://schemas.microsoft.com/office/2006/metadata/properties"/>
    <ds:schemaRef ds:uri="b6759e9c-14ca-4d0f-b66a-0508b30e9fc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6AA8D3-D2EC-409B-BA44-96352C164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Gediminas Žvinys</dc:creator>
  <cp:keywords/>
  <dc:description/>
  <cp:lastModifiedBy>Jurgita Gamulėnė</cp:lastModifiedBy>
  <cp:revision/>
  <dcterms:created xsi:type="dcterms:W3CDTF">2015-06-05T18:17:20Z</dcterms:created>
  <dcterms:modified xsi:type="dcterms:W3CDTF">2025-08-19T20:33:16Z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